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J9" i="1" l="1"/>
  <c r="J7" i="1"/>
  <c r="J8" i="1"/>
  <c r="H8" i="1"/>
  <c r="I9" i="1"/>
  <c r="I8" i="1"/>
  <c r="I7" i="1"/>
  <c r="I10" i="1" l="1"/>
  <c r="H9" i="1"/>
  <c r="H7" i="1"/>
  <c r="J10" i="1" l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<sst xmlns="http://schemas.openxmlformats.org/spreadsheetml/2006/main" count="28" uniqueCount="26">
  <si>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</si>
  <si>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</si>
  <si>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</si>
  <si>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</si>
  <si>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</si>
  <si>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</si>
  <si>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</si>
  <si>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202604 Ц_2</t>
    </r>
  </si>
  <si>
    <t>Установка РП-ТП Ф-13, Ф-14 ПС Булгаково</t>
  </si>
  <si>
    <t>Номер расценки</t>
  </si>
  <si>
    <t>Норматив цены, тыс. руб</t>
  </si>
  <si>
    <t xml:space="preserve"> Коэффициенты перехода (пересчета) от базового УНЦ к УНЦ субъектов Российской Федерации</t>
  </si>
  <si>
    <t>Величина затрат,  тыс. руб.  в ценах по  состоянию на 01.01.2018г.</t>
  </si>
  <si>
    <t>ИПЦ*</t>
  </si>
  <si>
    <t>Проектно-изыскательские работы для отдельных элементов электрических сетей</t>
  </si>
  <si>
    <t>Распределительный пункт 10 кВ</t>
  </si>
  <si>
    <t>П6-07</t>
  </si>
  <si>
    <t>Здание РП</t>
  </si>
  <si>
    <t>Э4-01</t>
  </si>
  <si>
    <t>Ячейки РП</t>
  </si>
  <si>
    <t>В8-01-1</t>
  </si>
  <si>
    <t>Расчет стоимости инвестиционного проекта по УНЦ (приказ №10 от 17.01.2019г.)</t>
  </si>
  <si>
    <t>*ИПЦ к УНЦ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</si>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</sst>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J10" sqref="J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11" x14ac:dyDescent="0.2">
      <c r="B2" s="10" t="s">
        <v>21</v>
      </c>
      <c r="C2" s="10"/>
      <c r="D2" s="10"/>
      <c r="E2" s="10"/>
      <c r="F2" s="10"/>
      <c r="G2" s="10"/>
      <c r="H2" s="10"/>
    </row>
    <row r="3" spans="1:11" ht="20.45" customHeight="1" x14ac:dyDescent="0.2">
      <c r="B3" s="10" t="s">
        <v>7</v>
      </c>
      <c r="C3" s="10"/>
      <c r="D3" s="10"/>
      <c r="E3" s="10"/>
      <c r="F3" s="10"/>
    </row>
    <row r="4" spans="1:11" ht="19.5" customHeight="1" x14ac:dyDescent="0.2">
      <c r="A4" s="12" t="s">
        <v>8</v>
      </c>
      <c r="B4" s="10"/>
      <c r="C4" s="10"/>
      <c r="D4" s="10"/>
      <c r="E4" s="10"/>
      <c r="F4" s="10"/>
      <c r="G4" s="10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9</v>
      </c>
      <c r="F6" s="3" t="s">
        <v>10</v>
      </c>
      <c r="G6" s="3" t="s">
        <v>11</v>
      </c>
      <c r="H6" s="3" t="s">
        <v>12</v>
      </c>
      <c r="I6" s="2" t="s">
        <v>13</v>
      </c>
      <c r="J6" s="3" t="s">
        <v>5</v>
      </c>
      <c r="K6" s="8" t="s">
        <v>6</v>
      </c>
    </row>
    <row r="7" spans="1:11" ht="81.75" customHeight="1" x14ac:dyDescent="0.2">
      <c r="A7" s="3">
        <v>1</v>
      </c>
      <c r="B7" s="17" t="s">
        <v>14</v>
      </c>
      <c r="C7" s="3" t="s">
        <v>15</v>
      </c>
      <c r="D7" s="3">
        <v>1</v>
      </c>
      <c r="E7" s="3" t="s">
        <v>16</v>
      </c>
      <c r="F7" s="3">
        <v>500</v>
      </c>
      <c r="G7" s="3"/>
      <c r="H7" s="13">
        <f t="shared" ref="H7" si="0">D7*F7</f>
        <v>500</v>
      </c>
      <c r="I7" s="14">
        <f>1.034*1.043*1.038*1.04*1.04*1.04*1.04*1.04</f>
        <v>1.3619742514803772</v>
      </c>
      <c r="J7" s="15">
        <f>H7*I7</f>
        <v>680.98712574018862</v>
      </c>
      <c r="K7" s="3"/>
    </row>
    <row r="8" spans="1:11" ht="25.5" x14ac:dyDescent="0.2">
      <c r="A8" s="3">
        <v>2</v>
      </c>
      <c r="B8" s="17" t="s">
        <v>17</v>
      </c>
      <c r="C8" s="3" t="s">
        <v>15</v>
      </c>
      <c r="D8" s="3">
        <v>1</v>
      </c>
      <c r="E8" s="3" t="s">
        <v>18</v>
      </c>
      <c r="F8" s="3">
        <v>1615</v>
      </c>
      <c r="G8" s="3">
        <v>0.99</v>
      </c>
      <c r="H8" s="13">
        <f>G8*F8*D8</f>
        <v>1598.85</v>
      </c>
      <c r="I8" s="14">
        <f>1.034*1.043*1.038*1.04*1.04*1.04*1.04*1.04</f>
        <v>1.3619742514803772</v>
      </c>
      <c r="J8" s="15">
        <f>H8*I8</f>
        <v>2177.592531979401</v>
      </c>
      <c r="K8" s="3"/>
    </row>
    <row r="9" spans="1:11" ht="25.5" x14ac:dyDescent="0.2">
      <c r="A9" s="3">
        <v>3</v>
      </c>
      <c r="B9" s="17" t="s">
        <v>19</v>
      </c>
      <c r="C9" s="3" t="s">
        <v>15</v>
      </c>
      <c r="D9" s="3">
        <v>16</v>
      </c>
      <c r="E9" s="3" t="s">
        <v>20</v>
      </c>
      <c r="F9" s="3">
        <v>1000</v>
      </c>
      <c r="G9" s="3">
        <v>0.99</v>
      </c>
      <c r="H9" s="13">
        <f>D9*F9*G9</f>
        <v>15840</v>
      </c>
      <c r="I9" s="14">
        <f>1.034*1.043*1.038*1.04*1.04*1.04*1.04*1.04</f>
        <v>1.3619742514803772</v>
      </c>
      <c r="J9" s="15">
        <f>H9*I9</f>
        <v>21573.672143449174</v>
      </c>
      <c r="K9" s="3"/>
    </row>
    <row r="10" spans="1:11" ht="57" customHeight="1" x14ac:dyDescent="0.2">
      <c r="A10" s="4"/>
      <c r="B10" s="7" t="s">
        <v>4</v>
      </c>
      <c r="C10" s="4"/>
      <c r="D10" s="4"/>
      <c r="E10" s="4"/>
      <c r="F10" s="4"/>
      <c r="G10" s="4"/>
      <c r="H10" s="4"/>
      <c r="I10" s="16">
        <f>1.034*1.043*1.038*1.04*1.04</f>
        <v>1.2107901501696001</v>
      </c>
      <c r="J10" s="5">
        <f>SUM(J7:J9)</f>
        <v>24432.251801168764</v>
      </c>
      <c r="K10" s="9">
        <v>18620.276999999998</v>
      </c>
    </row>
    <row r="11" spans="1:11" x14ac:dyDescent="0.2">
      <c r="A11" s="6" t="s">
        <v>22</v>
      </c>
    </row>
    <row r="12" spans="1:11" x14ac:dyDescent="0.2">
      <c r="A12" s="11" t="s">
        <v>23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1" x14ac:dyDescent="0.2">
      <c r="A13" s="18" t="s">
        <v>24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">
      <c r="A14" s="1" t="s">
        <v>25</v>
      </c>
    </row>
  </sheetData>
  <mergeCells count="5">
    <mergeCell ref="A13:K13"/>
    <mergeCell ref="B3:F3"/>
    <mergeCell ref="A4:G4"/>
    <mergeCell ref="B2:H2"/>
    <mergeCell ref="A12:J12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2021-06-18T06:33:13Z</dcterms:modified>
</cp:coreProperties>
</file>